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928"/>
  <workbookPr date1904="1" defaultThemeVersion="124226"/>
  <mc:AlternateContent xmlns:mc="http://schemas.openxmlformats.org/markup-compatibility/2006">
    <mc:Choice Requires="x15">
      <x15ac:absPath xmlns:x15ac="http://schemas.microsoft.com/office/spreadsheetml/2010/11/ac" url="C:\Users\u63159\Downloads\"/>
    </mc:Choice>
  </mc:AlternateContent>
  <xr:revisionPtr revIDLastSave="0" documentId="13_ncr:1_{CF0D5DED-7260-4BD5-9178-9020F0FC53D5}" xr6:coauthVersionLast="47" xr6:coauthVersionMax="47" xr10:uidLastSave="{00000000-0000-0000-0000-000000000000}"/>
  <bookViews>
    <workbookView xWindow="2295" yWindow="2295" windowWidth="21555" windowHeight="11295" xr2:uid="{00000000-000D-0000-FFFF-FFFF00000000}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17" i="1" l="1"/>
  <c r="J17" i="1" s="1"/>
  <c r="I15" i="1"/>
  <c r="J15" i="1" s="1"/>
  <c r="I12" i="1"/>
  <c r="J12" i="1" s="1"/>
  <c r="I9" i="1"/>
  <c r="J9" i="1" s="1"/>
  <c r="I7" i="1"/>
  <c r="J7" i="1" s="1"/>
  <c r="J18" i="1" l="1"/>
</calcChain>
</file>

<file path=xl/sharedStrings.xml><?xml version="1.0" encoding="utf-8"?>
<sst xmlns="http://schemas.openxmlformats.org/spreadsheetml/2006/main" count="56" uniqueCount="49">
  <si>
    <t>Entidade:</t>
  </si>
  <si>
    <t>MUNICÍPIO DE JOINVILLE</t>
  </si>
  <si>
    <t>Obra:</t>
  </si>
  <si>
    <t>Regularização Fundiária - PAC Portinho</t>
  </si>
  <si>
    <t>ITEM</t>
  </si>
  <si>
    <t>TABELA</t>
  </si>
  <si>
    <t>CODIGO</t>
  </si>
  <si>
    <t>DESCRICAO</t>
  </si>
  <si>
    <t>UNIDADE</t>
  </si>
  <si>
    <t>QUANTIDADE</t>
  </si>
  <si>
    <t>CUSTO_UNITARIO</t>
  </si>
  <si>
    <t>BDI</t>
  </si>
  <si>
    <t>PRECO_UNITARIO</t>
  </si>
  <si>
    <t>PRECO</t>
  </si>
  <si>
    <t>1</t>
  </si>
  <si>
    <t>ETAPA I</t>
  </si>
  <si>
    <t>1.1</t>
  </si>
  <si>
    <t>DIAGNÓSTICO BÁSICO DO NÚCLEO</t>
  </si>
  <si>
    <t>1.1.1</t>
  </si>
  <si>
    <t>Composição Própria</t>
  </si>
  <si>
    <t>C.P. 1312505213054</t>
  </si>
  <si>
    <t>Diagnóstico básico de núcleo reurb</t>
  </si>
  <si>
    <t>UN</t>
  </si>
  <si>
    <t>1.2</t>
  </si>
  <si>
    <t>CARTOGRAFIA BÁSICA</t>
  </si>
  <si>
    <t>1.2.1</t>
  </si>
  <si>
    <t>C.P. 1312505212992</t>
  </si>
  <si>
    <t>Levantamento planialtimétrico georreferênciado</t>
  </si>
  <si>
    <t>un</t>
  </si>
  <si>
    <t>2</t>
  </si>
  <si>
    <t>ETAPA II</t>
  </si>
  <si>
    <t>2.1</t>
  </si>
  <si>
    <t>CADASTRO FÍSICO</t>
  </si>
  <si>
    <t>2.1.1</t>
  </si>
  <si>
    <t>C.P. 1312505213057</t>
  </si>
  <si>
    <t>Cadastro físico reurb</t>
  </si>
  <si>
    <t>3</t>
  </si>
  <si>
    <t>ETAPA III</t>
  </si>
  <si>
    <t>3.1</t>
  </si>
  <si>
    <t>PROJETO DE REGULARIZAÇÃO FUNDIÁRIA</t>
  </si>
  <si>
    <t>3.1.1</t>
  </si>
  <si>
    <t>C.P. 1312505213056</t>
  </si>
  <si>
    <t>Projeto de regularização fundiária</t>
  </si>
  <si>
    <t>3.2</t>
  </si>
  <si>
    <t>CADASTRO SOCIAL</t>
  </si>
  <si>
    <t>3.2.1</t>
  </si>
  <si>
    <t>C.P. 1312603243627</t>
  </si>
  <si>
    <t>Cadastro social reurb</t>
  </si>
  <si>
    <t>TOTAL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</si>
</sst>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EDFEE3"/>
        <bgColor indexed="64"/>
      </patternFill>
    </fill>
  </fills>
  <borders count="2">
    <border>
      <left/>
      <right/>
      <top/>
      <bottom/>
      <diagonal/>
    </border>
    <border>
      <left/>
      <right style="dashed">
        <color auto="1"/>
      </right>
      <top/>
      <bottom style="dashed">
        <color auto="1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0" fillId="0" borderId="0" xfId="0" applyAlignment="1">
      <alignment vertical="center" wrapText="1"/>
    </xf>
    <xf numFmtId="4" fontId="0" fillId="0" borderId="0" xfId="0" applyNumberFormat="1" applyAlignment="1">
      <alignment vertical="center"/>
    </xf>
    <xf numFmtId="0" fontId="0" fillId="2" borderId="1" xfId="0" applyFill="1" applyBorder="1" applyAlignment="1" applyProtection="1">
      <alignment vertical="center"/>
      <protection locked="0"/>
    </xf>
    <xf numFmtId="0" fontId="0" fillId="0" borderId="0" xfId="0" applyAlignment="1">
      <alignment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18"/>
  <sheetViews>
    <sheetView tabSelected="1" zoomScale="70" zoomScaleNormal="70" workbookViewId="0">
      <selection activeCell="H17" sqref="H17"/>
    </sheetView>
  </sheetViews>
  <sheetFormatPr defaultRowHeight="15" x14ac:dyDescent="0.25"/>
  <cols>
    <col min="1" max="1" width="10.7109375" customWidth="1"/>
    <col min="2" max="2" width="40.7109375" customWidth="1"/>
    <col min="3" max="3" width="20.7109375" customWidth="1"/>
    <col min="4" max="4" width="40.7109375" customWidth="1"/>
    <col min="5" max="10" width="20.7109375" customWidth="1"/>
  </cols>
  <sheetData>
    <row r="1" spans="1:10" x14ac:dyDescent="0.25">
      <c r="A1" s="1" t="s">
        <v>0</v>
      </c>
      <c r="B1" s="4" t="s">
        <v>1</v>
      </c>
      <c r="C1" s="4"/>
      <c r="D1" s="4"/>
      <c r="E1" s="4"/>
      <c r="F1" s="4"/>
      <c r="G1" s="4"/>
      <c r="H1" s="4"/>
      <c r="I1" s="4"/>
      <c r="J1" s="4"/>
    </row>
    <row r="2" spans="1:10" x14ac:dyDescent="0.25">
      <c r="A2" s="1" t="s">
        <v>2</v>
      </c>
      <c r="B2" s="4" t="s">
        <v>3</v>
      </c>
      <c r="C2" s="4"/>
      <c r="D2" s="4"/>
      <c r="E2" s="4"/>
      <c r="F2" s="4"/>
      <c r="G2" s="4"/>
      <c r="H2" s="4"/>
      <c r="I2" s="4"/>
      <c r="J2" s="4"/>
    </row>
    <row r="3" spans="1:10" x14ac:dyDescent="0.25">
      <c r="A3" s="4"/>
      <c r="B3" s="4"/>
      <c r="C3" s="4"/>
      <c r="D3" s="4"/>
      <c r="E3" s="4"/>
      <c r="F3" s="4"/>
      <c r="G3" s="4"/>
      <c r="H3" s="4"/>
      <c r="I3" s="4"/>
      <c r="J3" s="4"/>
    </row>
    <row r="4" spans="1:10" x14ac:dyDescent="0.25">
      <c r="A4" s="1" t="s">
        <v>4</v>
      </c>
      <c r="B4" s="1" t="s">
        <v>5</v>
      </c>
      <c r="C4" s="1" t="s">
        <v>6</v>
      </c>
      <c r="D4" s="1" t="s">
        <v>7</v>
      </c>
      <c r="E4" s="1" t="s">
        <v>8</v>
      </c>
      <c r="F4" s="1" t="s">
        <v>9</v>
      </c>
      <c r="G4" s="1" t="s">
        <v>10</v>
      </c>
      <c r="H4" s="1" t="s">
        <v>11</v>
      </c>
      <c r="I4" s="1" t="s">
        <v>12</v>
      </c>
      <c r="J4" s="1" t="s">
        <v>13</v>
      </c>
    </row>
    <row r="5" spans="1:10" x14ac:dyDescent="0.25">
      <c r="A5" s="1" t="s">
        <v>14</v>
      </c>
      <c r="B5" s="1"/>
      <c r="C5" s="1"/>
      <c r="D5" s="1" t="s">
        <v>15</v>
      </c>
    </row>
    <row r="6" spans="1:10" x14ac:dyDescent="0.25">
      <c r="A6" s="1" t="s">
        <v>16</v>
      </c>
      <c r="B6" s="1"/>
      <c r="C6" s="1"/>
      <c r="D6" s="1" t="s">
        <v>17</v>
      </c>
    </row>
    <row r="7" spans="1:10" x14ac:dyDescent="0.25">
      <c r="A7" s="1" t="s">
        <v>18</v>
      </c>
      <c r="B7" s="1" t="s">
        <v>19</v>
      </c>
      <c r="C7" s="1" t="s">
        <v>20</v>
      </c>
      <c r="D7" s="1" t="s">
        <v>21</v>
      </c>
      <c r="E7" s="1" t="s">
        <v>22</v>
      </c>
      <c r="F7" s="2">
        <v>1</v>
      </c>
      <c r="G7" s="3">
        <v>0</v>
      </c>
      <c r="H7" s="3"/>
      <c r="I7" s="2">
        <f>ROUND(G7*(1 + H7/100),2)</f>
        <v>0</v>
      </c>
      <c r="J7" s="2">
        <f>ROUND(F7*I7,2)</f>
        <v>0</v>
      </c>
    </row>
    <row r="8" spans="1:10" x14ac:dyDescent="0.25">
      <c r="A8" s="1" t="s">
        <v>23</v>
      </c>
      <c r="B8" s="1"/>
      <c r="C8" s="1"/>
      <c r="D8" s="1" t="s">
        <v>24</v>
      </c>
    </row>
    <row r="9" spans="1:10" ht="20.65" customHeight="1" x14ac:dyDescent="0.25">
      <c r="A9" s="1" t="s">
        <v>25</v>
      </c>
      <c r="B9" s="1" t="s">
        <v>19</v>
      </c>
      <c r="C9" s="1" t="s">
        <v>26</v>
      </c>
      <c r="D9" s="1" t="s">
        <v>27</v>
      </c>
      <c r="E9" s="1" t="s">
        <v>28</v>
      </c>
      <c r="F9" s="2">
        <v>1</v>
      </c>
      <c r="G9" s="3">
        <v>0</v>
      </c>
      <c r="H9" s="3"/>
      <c r="I9" s="2">
        <f>ROUND(G9*(1 + H9/100),2)</f>
        <v>0</v>
      </c>
      <c r="J9" s="2">
        <f>ROUND(F9*I9,2)</f>
        <v>0</v>
      </c>
    </row>
    <row r="10" spans="1:10" x14ac:dyDescent="0.25">
      <c r="A10" s="1" t="s">
        <v>29</v>
      </c>
      <c r="B10" s="1"/>
      <c r="C10" s="1"/>
      <c r="D10" s="1" t="s">
        <v>30</v>
      </c>
    </row>
    <row r="11" spans="1:10" x14ac:dyDescent="0.25">
      <c r="A11" s="1" t="s">
        <v>31</v>
      </c>
      <c r="B11" s="1"/>
      <c r="C11" s="1"/>
      <c r="D11" s="1" t="s">
        <v>32</v>
      </c>
    </row>
    <row r="12" spans="1:10" x14ac:dyDescent="0.25">
      <c r="A12" s="1" t="s">
        <v>33</v>
      </c>
      <c r="B12" s="1" t="s">
        <v>19</v>
      </c>
      <c r="C12" s="1" t="s">
        <v>34</v>
      </c>
      <c r="D12" s="1" t="s">
        <v>35</v>
      </c>
      <c r="E12" s="1" t="s">
        <v>22</v>
      </c>
      <c r="F12" s="2">
        <v>1</v>
      </c>
      <c r="G12" s="3">
        <v>0</v>
      </c>
      <c r="H12" s="3"/>
      <c r="I12" s="2">
        <f>ROUND(G12*(1 + H12/100),2)</f>
        <v>0</v>
      </c>
      <c r="J12" s="2">
        <f>ROUND(F12*I12,2)</f>
        <v>0</v>
      </c>
    </row>
    <row r="13" spans="1:10" x14ac:dyDescent="0.25">
      <c r="A13" s="1" t="s">
        <v>36</v>
      </c>
      <c r="B13" s="1"/>
      <c r="C13" s="1"/>
      <c r="D13" s="1" t="s">
        <v>37</v>
      </c>
    </row>
    <row r="14" spans="1:10" x14ac:dyDescent="0.25">
      <c r="A14" s="1" t="s">
        <v>38</v>
      </c>
      <c r="B14" s="1"/>
      <c r="C14" s="1"/>
      <c r="D14" s="1" t="s">
        <v>39</v>
      </c>
    </row>
    <row r="15" spans="1:10" x14ac:dyDescent="0.25">
      <c r="A15" s="1" t="s">
        <v>40</v>
      </c>
      <c r="B15" s="1" t="s">
        <v>19</v>
      </c>
      <c r="C15" s="1" t="s">
        <v>41</v>
      </c>
      <c r="D15" s="1" t="s">
        <v>42</v>
      </c>
      <c r="E15" s="1" t="s">
        <v>22</v>
      </c>
      <c r="F15" s="2">
        <v>1</v>
      </c>
      <c r="G15" s="3">
        <v>0</v>
      </c>
      <c r="H15" s="3"/>
      <c r="I15" s="2">
        <f>ROUND(G15*(1 + H15/100),2)</f>
        <v>0</v>
      </c>
      <c r="J15" s="2">
        <f>ROUND(F15*I15,2)</f>
        <v>0</v>
      </c>
    </row>
    <row r="16" spans="1:10" x14ac:dyDescent="0.25">
      <c r="A16" s="1" t="s">
        <v>43</v>
      </c>
      <c r="B16" s="1"/>
      <c r="C16" s="1"/>
      <c r="D16" s="1" t="s">
        <v>44</v>
      </c>
    </row>
    <row r="17" spans="1:10" x14ac:dyDescent="0.25">
      <c r="A17" s="1" t="s">
        <v>45</v>
      </c>
      <c r="B17" s="1" t="s">
        <v>19</v>
      </c>
      <c r="C17" s="1" t="s">
        <v>46</v>
      </c>
      <c r="D17" s="1" t="s">
        <v>47</v>
      </c>
      <c r="E17" s="1" t="s">
        <v>28</v>
      </c>
      <c r="F17" s="2">
        <v>125</v>
      </c>
      <c r="G17" s="3">
        <v>0</v>
      </c>
      <c r="H17" s="3"/>
      <c r="I17" s="2">
        <f>ROUND(G17*(1 + H17/100),2)</f>
        <v>0</v>
      </c>
      <c r="J17" s="2">
        <f>ROUND(F17*I17,2)</f>
        <v>0</v>
      </c>
    </row>
    <row r="18" spans="1:10" x14ac:dyDescent="0.25">
      <c r="A18" s="1"/>
      <c r="B18" s="1"/>
      <c r="C18" s="1"/>
      <c r="D18" s="1"/>
      <c r="E18" s="1"/>
      <c r="F18" s="1"/>
      <c r="G18" s="1"/>
      <c r="H18" s="1"/>
      <c r="I18" s="1" t="s">
        <v>48</v>
      </c>
      <c r="J18" s="2">
        <f>ROUND(SUM(J5:J17),2)</f>
        <v>0</v>
      </c>
    </row>
  </sheetData>
  <sheetProtection password="C442" sheet="1" objects="1" scenarios="1" formatColumns="0" formatRows="0"/>
  <mergeCells count="3">
    <mergeCell ref="B1:J1"/>
    <mergeCell ref="B2:J2"/>
    <mergeCell ref="A3:J3"/>
  </mergeCells>
  <printOptions horizontalCentered="1" verticalCentered="1"/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Sheet1</vt:lpstr>
    </vt:vector>
  </TitlesOfParts>
  <Company>CIGA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Planilha orcamento licitacao</dc:title>
  <dc:subject>Planilha orcamentaria</dc:subject>
  <dc:creator>CIGA Obras</dc:creator>
  <cp:keywords>Orcamento, licitacao, planilha orcamentaria</cp:keywords>
  <dc:description>Planilha orcamentaria pre-preenchida</dc:description>
  <cp:lastModifiedBy>Gustavo Simas</cp:lastModifiedBy>
  <dcterms:created xsi:type="dcterms:W3CDTF">2026-05-22T11:26:17Z</dcterms:created>
  <dcterms:modified xsi:type="dcterms:W3CDTF">2026-05-22T14:26:39Z</dcterms:modified>
</cp:coreProperties>
</file>